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1" sheetId="1" r:id="rId1"/>
  </sheets>
  <definedNames>
    <definedName name="_GoBack" localSheetId="0">Лист1!#REF!</definedName>
    <definedName name="_xlnm.Print_Titles" localSheetId="0">Лист1!$5:$7</definedName>
  </definedNames>
  <calcPr calcId="152511"/>
</workbook>
</file>

<file path=xl/calcChain.xml><?xml version="1.0" encoding="utf-8"?>
<calcChain xmlns="http://schemas.openxmlformats.org/spreadsheetml/2006/main">
  <c r="F22" i="1" l="1"/>
  <c r="F21" i="1"/>
  <c r="F35" i="1" l="1"/>
  <c r="F14" i="1"/>
  <c r="F42" i="1"/>
  <c r="F11" i="1"/>
  <c r="F39" i="1"/>
  <c r="F23" i="1" l="1"/>
  <c r="F20" i="1"/>
  <c r="F34" i="1"/>
  <c r="H34" i="1"/>
  <c r="G34" i="1"/>
  <c r="F44" i="1"/>
  <c r="F45" i="1"/>
  <c r="F41" i="1"/>
  <c r="G37" i="1" l="1"/>
  <c r="H37" i="1"/>
  <c r="G46" i="1"/>
  <c r="H46" i="1"/>
  <c r="F46" i="1"/>
  <c r="F40" i="1" l="1"/>
  <c r="G28" i="1" l="1"/>
  <c r="H28" i="1"/>
  <c r="F28" i="1"/>
  <c r="G33" i="1"/>
  <c r="G38" i="1"/>
  <c r="H38" i="1"/>
  <c r="F38" i="1"/>
  <c r="G13" i="1"/>
  <c r="H13" i="1"/>
  <c r="G15" i="1"/>
  <c r="H15" i="1"/>
  <c r="G24" i="1"/>
  <c r="H24" i="1"/>
  <c r="G40" i="1"/>
  <c r="H40" i="1"/>
  <c r="G43" i="1"/>
  <c r="H43" i="1"/>
  <c r="H33" i="1" l="1"/>
  <c r="H12" i="1" s="1"/>
  <c r="H8" i="1" s="1"/>
  <c r="G12" i="1"/>
  <c r="G8" i="1" s="1"/>
  <c r="F15" i="1"/>
  <c r="F33" i="1" l="1"/>
  <c r="F24" i="1"/>
  <c r="F13" i="1" l="1"/>
  <c r="F12" i="1" s="1"/>
  <c r="G10" i="1" l="1"/>
  <c r="G9" i="1" s="1"/>
  <c r="H10" i="1"/>
  <c r="H9" i="1" l="1"/>
  <c r="F43" i="1"/>
  <c r="F37" i="1" s="1"/>
  <c r="F10" i="1" l="1"/>
  <c r="F9" i="1" l="1"/>
  <c r="F8" i="1" s="1"/>
</calcChain>
</file>

<file path=xl/sharedStrings.xml><?xml version="1.0" encoding="utf-8"?>
<sst xmlns="http://schemas.openxmlformats.org/spreadsheetml/2006/main" count="151" uniqueCount="72">
  <si>
    <t>Наименование</t>
  </si>
  <si>
    <t>Рз</t>
  </si>
  <si>
    <t>ПР</t>
  </si>
  <si>
    <t>ЦСР</t>
  </si>
  <si>
    <t>ВР</t>
  </si>
  <si>
    <t>Наименование нормативно-правового акта</t>
  </si>
  <si>
    <t>Пенсии</t>
  </si>
  <si>
    <t>10</t>
  </si>
  <si>
    <t>01</t>
  </si>
  <si>
    <t>03</t>
  </si>
  <si>
    <t>доплаты к пенсиям  муниципальных служащих</t>
  </si>
  <si>
    <t>Итого</t>
  </si>
  <si>
    <t>публичные нормативные обязательства гражданам несоциального характера</t>
  </si>
  <si>
    <t>310</t>
  </si>
  <si>
    <t>0900470901</t>
  </si>
  <si>
    <t>0900170601</t>
  </si>
  <si>
    <t>0900270601</t>
  </si>
  <si>
    <t>0900270501</t>
  </si>
  <si>
    <t>ежемесячная денежная выплата работникам муниципальных образовательных организаций, имеющим государственные награды РФ в дошкольных образовательных учреждениях</t>
  </si>
  <si>
    <t>ежемесячная денежная выплата работникам муниципальных образовательных организаций, имеющим государственные награды РФ в общеобразовательных учреждениях</t>
  </si>
  <si>
    <t>ежемесячная денежная выплата педагогическим работникам, которым присвоено почетное звание "Заслуженный педагог Сахалинской области" в общеобразовательных учреждениях</t>
  </si>
  <si>
    <t>1. Социальная политика</t>
  </si>
  <si>
    <t>1.1 Пенсионное обеспечение</t>
  </si>
  <si>
    <t>1.2 Социальное обеспечение населения</t>
  </si>
  <si>
    <t>04002S3160</t>
  </si>
  <si>
    <t>0400263160</t>
  </si>
  <si>
    <t>5600510990</t>
  </si>
  <si>
    <t>ежемесячная денежная выплата работникам муниципальных образовательных организаций, имеющим государственные награды РФ в школах искусств</t>
  </si>
  <si>
    <t>1000370601</t>
  </si>
  <si>
    <t>0900170501</t>
  </si>
  <si>
    <t>ежемесячная денежная выплата педагогическим работникам, которым присвоено почетное звание "Заслуженный педагог Сахалинской области" в детских дошкольных учреждениях</t>
  </si>
  <si>
    <t>социальная поддержка специалистов здравоохранения</t>
  </si>
  <si>
    <t xml:space="preserve">дополнительное ежемесячное материальное обеспечение лицам, которым присвоено звание "Почетный  гражданин Анивского городского округа" </t>
  </si>
  <si>
    <t>ежемесячная денежная выплата педагогическим работникам, которым присвоено почетное звание "Заслуженный педагог Сахалинской области" в общеобразовательных учреждениях в учреждениях дополнительного образования</t>
  </si>
  <si>
    <t>0900370501</t>
  </si>
  <si>
    <t>Сумма, тыс.руб.</t>
  </si>
  <si>
    <t>04003S3160</t>
  </si>
  <si>
    <t>0400300000</t>
  </si>
  <si>
    <t>0400363160</t>
  </si>
  <si>
    <t>Решение Собрания Анивского городского округа  от 28.02.2019 г. № 43  "Об утверждении Порядка предоставления адресной социальной помощи семьям, имеющих на иждивении  детей-инвалидов, независимо от заболевания, приведшего к ограничениям жизнедеятельности ребенка при выезде на лечение (реабилитацию , консультацию, обследование) на территории и за пределы Сахалинской области"</t>
  </si>
  <si>
    <t>Адресная  социальная помощь семьям, имеющих на иждивении  детей-инвалидов, независимо от заболевания, приведшего к ограничениям жизнедеятельности ребенка при выезде на лечение (реабилитацию , консультацию, обследование) на территории и за пределы Сахалинской области"</t>
  </si>
  <si>
    <t>социальная поддержка специалистов Анивского лесничества (филиала ГКУ "Сахалинские лесничества")</t>
  </si>
  <si>
    <t>к решению Собрания</t>
  </si>
  <si>
    <t xml:space="preserve"> </t>
  </si>
  <si>
    <t>социальная поддержка  педагогических работников школ исскуств</t>
  </si>
  <si>
    <t>5600510000</t>
  </si>
  <si>
    <t>Закон Сахалинской области от 17.06.2008г. № 51-ЗО "О дополнительных мерах социальной поддержки отдельной категории педагогических работников, проживающих и работающих в Сахалинской области"</t>
  </si>
  <si>
    <t>Закон Сахалинской области от 17.12.2012г. № 106-ЗО "О социальной поддержке отдельных категорий граждан, проживающих и работающих в сельской местности, поселках городского типа на территории Сахалинской области, и о наделении органов местного самоуправления отдельными государственными полномочиями Сахалинской области по оказанию социальной поддержки"</t>
  </si>
  <si>
    <t>Закон Сахалинской области от 18.03.2014 № 9-ЗО "Об образовании в Сахалинской области"</t>
  </si>
  <si>
    <t>социальная поддержка тренеров в спортивной школе</t>
  </si>
  <si>
    <t>социальная поддержка специалистов образования, культуры, спорта, работающих и проживающих в сельской местности</t>
  </si>
  <si>
    <t>1100670901</t>
  </si>
  <si>
    <t>социальная поддержка многодетных семей на приобретение пиломатериалов для строительства индивидуального жилого дома</t>
  </si>
  <si>
    <t>социальная поддержка специалистов культуры, работающих и проживающих в сельской местности</t>
  </si>
  <si>
    <t>Решение Собрания городского округа от 16.02.2017 г. № 244 "О пенсионном обеспечении муниципальных служащих и лиц, замещавших муниципальные должности в муниципальном образовании "Анивский городской округ"</t>
  </si>
  <si>
    <t>Решение Собрания Анивского городского округа от 10.09.2020 г. № 193 "Об утверждении Порядка  предоставления единовременной денежной компенсации многодетным семьям на приобретение пиломатериалов для строительства индивидуального жилого дома"</t>
  </si>
  <si>
    <t>Решение Собрания городского округа от 14.02.2013  № 359 "О мерах социальной поддержки отдельных категорий граждан, проживающих и работающих в сельской местности на территории МО "Анивский городской округ"</t>
  </si>
  <si>
    <t xml:space="preserve">Решение Собрания городского округа от 22.05.2014  г № 81 "О звании "Почетный гражданин Анивского городского округа" </t>
  </si>
  <si>
    <t>Закон Сахалинской области от 11.04.2017г. № 25-ЗО  «О почетных званиях Сахалинской области в сферах образования, здравоохранения, культуры, социальной защиты, физической культуры и спорта»</t>
  </si>
  <si>
    <t>Решение Собрания Анивского городского округа от 28.02.2019 г. № 42 "Об утверждении Порядка компенсации расходов по арендной плате за жилое помещение специалистам Анивского лесничества филиала ГКУ "Сахалинские лесничества", проживающим в муниципальном образовании "Анивский городской округ"</t>
  </si>
  <si>
    <t xml:space="preserve">Постановление администрации Анивского городского округа от 30.12.2015 года № 2469-па "Об утверждении Порядка предоставления компенсационных выплат непосредственно гражданам, связанных с возмещением расходов по выполненным и оплаченным гражданам работам по подготовке домовладений/квартир к приему газа на территории муниципального образования "Анивский городской округ"  </t>
  </si>
  <si>
    <t>Постановление администрации городского округа от 26.09.2018 года № 2209-па "Об утверждении Порядка предоставления  компенсационных выплат непосредственно гражданам, связанных с возмещением расходов по выполненным и оплаченным гражданином муниципального образования "Анивский городской округ" работам, по переоборудованию автотранспорта для работы на газомоторном топливе"</t>
  </si>
  <si>
    <t>Постановление администрации Анивского городского округа от 15.07.2019 года № 1340-па "Об утверждении Порядка предоставления  единовременной компенсационной выплаты отдельным категориям граждан за приобретение внутридомового газового оборудования в муниципальном образовании "Анивский городской округ"</t>
  </si>
  <si>
    <t>0400220990</t>
  </si>
  <si>
    <t>0900370601</t>
  </si>
  <si>
    <t>ежемесячная денежная выплата работникам муниципальных образовательных организаций, имеющим государственные награды РФ в учреждениях дополнительного образования</t>
  </si>
  <si>
    <t>Приложение 9</t>
  </si>
  <si>
    <t>социальная поддержка специалистов образования, работающих в муниципальных учреждениях городского округа</t>
  </si>
  <si>
    <t xml:space="preserve">Решение от 21.02.2023 г. № 470 "О предоставлении мер дополнительной социальной поддержки педагогическим работникам муниципальных образовательных учреждений, муниципальных учреждений дополнительного образования, 
медицинским специалистам амбулаторно-поликлинического звена учреждений здравоохранения, тренерам муниципальных учреждений спорта, расположенных на территории Анивского городского округа" 
</t>
  </si>
  <si>
    <t>Объем бюджетных ассигнований местного бюджета на исполнение публичных нормативных обязательств на 2024 год и плановый период 2025-2026 г.г.</t>
  </si>
  <si>
    <t>0900471230</t>
  </si>
  <si>
    <t>Анивского городского округа от   24.10.2024 г. № 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</si>
</sst>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\ _₽_-;\-* #,##0.0\ _₽_-;_-* &quot;-&quot;?\ _₽_-;_-@_-"/>
    <numFmt numFmtId="166" formatCode="0.0"/>
  </numFmts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i/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110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justify" vertical="top"/>
    </xf>
    <xf numFmtId="0" fontId="2" fillId="0" borderId="1" xfId="0" applyFont="1" applyBorder="1" applyAlignment="1">
      <alignment horizontal="justify" vertical="top" wrapText="1"/>
    </xf>
    <xf numFmtId="0" fontId="0" fillId="0" borderId="1" xfId="0" applyBorder="1" applyAlignment="1">
      <alignment wrapText="1"/>
    </xf>
    <xf numFmtId="14" fontId="0" fillId="0" borderId="0" xfId="0" applyNumberFormat="1"/>
    <xf numFmtId="0" fontId="0" fillId="0" borderId="0" xfId="0" applyBorder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65" fontId="0" fillId="0" borderId="0" xfId="0" applyNumberFormat="1"/>
    <xf numFmtId="0" fontId="2" fillId="0" borderId="1" xfId="0" applyFont="1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/>
    </xf>
    <xf numFmtId="49" fontId="2" fillId="4" borderId="1" xfId="0" applyNumberFormat="1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49" fontId="3" fillId="4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justify" vertical="top" wrapText="1"/>
    </xf>
    <xf numFmtId="0" fontId="2" fillId="0" borderId="1" xfId="0" applyFont="1" applyBorder="1" applyAlignment="1">
      <alignment vertical="top" wrapText="1"/>
    </xf>
    <xf numFmtId="0" fontId="2" fillId="4" borderId="1" xfId="0" applyFont="1" applyFill="1" applyBorder="1" applyAlignment="1">
      <alignment horizontal="justify" vertical="top" wrapText="1"/>
    </xf>
    <xf numFmtId="0" fontId="2" fillId="4" borderId="2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wrapText="1"/>
    </xf>
    <xf numFmtId="0" fontId="2" fillId="0" borderId="1" xfId="0" applyFont="1" applyBorder="1" applyAlignment="1">
      <alignment horizontal="justify" wrapText="1"/>
    </xf>
    <xf numFmtId="49" fontId="1" fillId="5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3" fillId="5" borderId="2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6" fillId="4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left" wrapText="1"/>
    </xf>
    <xf numFmtId="0" fontId="2" fillId="5" borderId="1" xfId="0" applyFont="1" applyFill="1" applyBorder="1" applyAlignment="1">
      <alignment horizontal="center"/>
    </xf>
    <xf numFmtId="49" fontId="2" fillId="5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5" fillId="0" borderId="0" xfId="0" applyFont="1" applyAlignment="1">
      <alignment horizontal="right"/>
    </xf>
    <xf numFmtId="166" fontId="6" fillId="5" borderId="1" xfId="1" applyNumberFormat="1" applyFont="1" applyFill="1" applyBorder="1" applyAlignment="1">
      <alignment horizontal="right"/>
    </xf>
    <xf numFmtId="166" fontId="8" fillId="4" borderId="4" xfId="1" applyNumberFormat="1" applyFont="1" applyFill="1" applyBorder="1" applyAlignment="1">
      <alignment horizontal="right"/>
    </xf>
    <xf numFmtId="166" fontId="3" fillId="0" borderId="1" xfId="0" applyNumberFormat="1" applyFont="1" applyBorder="1" applyAlignment="1">
      <alignment horizontal="right" vertical="center" wrapText="1"/>
    </xf>
    <xf numFmtId="166" fontId="3" fillId="0" borderId="4" xfId="0" applyNumberFormat="1" applyFont="1" applyBorder="1" applyAlignment="1">
      <alignment horizontal="right" vertical="center" wrapText="1"/>
    </xf>
    <xf numFmtId="166" fontId="3" fillId="0" borderId="4" xfId="0" applyNumberFormat="1" applyFont="1" applyBorder="1" applyAlignment="1">
      <alignment horizontal="right" wrapText="1"/>
    </xf>
    <xf numFmtId="0" fontId="3" fillId="0" borderId="2" xfId="0" applyFont="1" applyBorder="1" applyAlignment="1">
      <alignment horizontal="left" vertical="top" wrapText="1"/>
    </xf>
    <xf numFmtId="166" fontId="6" fillId="6" borderId="1" xfId="0" applyNumberFormat="1" applyFont="1" applyFill="1" applyBorder="1" applyAlignment="1">
      <alignment horizontal="right" wrapText="1"/>
    </xf>
    <xf numFmtId="0" fontId="6" fillId="5" borderId="1" xfId="1" applyNumberFormat="1" applyFont="1" applyFill="1" applyBorder="1" applyAlignment="1">
      <alignment horizontal="right"/>
    </xf>
    <xf numFmtId="166" fontId="8" fillId="4" borderId="1" xfId="1" applyNumberFormat="1" applyFont="1" applyFill="1" applyBorder="1" applyAlignment="1">
      <alignment horizontal="right"/>
    </xf>
    <xf numFmtId="166" fontId="3" fillId="3" borderId="1" xfId="1" applyNumberFormat="1" applyFont="1" applyFill="1" applyBorder="1" applyAlignment="1">
      <alignment horizontal="right"/>
    </xf>
    <xf numFmtId="166" fontId="3" fillId="2" borderId="1" xfId="0" applyNumberFormat="1" applyFont="1" applyFill="1" applyBorder="1" applyAlignment="1">
      <alignment horizontal="right" wrapText="1"/>
    </xf>
    <xf numFmtId="166" fontId="3" fillId="2" borderId="4" xfId="0" applyNumberFormat="1" applyFont="1" applyFill="1" applyBorder="1" applyAlignment="1">
      <alignment horizontal="right" wrapText="1"/>
    </xf>
    <xf numFmtId="166" fontId="8" fillId="4" borderId="1" xfId="0" applyNumberFormat="1" applyFont="1" applyFill="1" applyBorder="1" applyAlignment="1">
      <alignment horizontal="right"/>
    </xf>
    <xf numFmtId="166" fontId="3" fillId="3" borderId="1" xfId="0" applyNumberFormat="1" applyFont="1" applyFill="1" applyBorder="1" applyAlignment="1">
      <alignment horizontal="right"/>
    </xf>
    <xf numFmtId="166" fontId="3" fillId="3" borderId="4" xfId="0" applyNumberFormat="1" applyFont="1" applyFill="1" applyBorder="1" applyAlignment="1">
      <alignment horizontal="right"/>
    </xf>
    <xf numFmtId="166" fontId="6" fillId="6" borderId="1" xfId="1" applyNumberFormat="1" applyFont="1" applyFill="1" applyBorder="1" applyAlignment="1">
      <alignment horizontal="right"/>
    </xf>
    <xf numFmtId="166" fontId="3" fillId="3" borderId="1" xfId="1" applyNumberFormat="1" applyFont="1" applyFill="1" applyBorder="1" applyAlignment="1">
      <alignment horizontal="right" wrapText="1"/>
    </xf>
    <xf numFmtId="166" fontId="8" fillId="4" borderId="1" xfId="1" applyNumberFormat="1" applyFont="1" applyFill="1" applyBorder="1" applyAlignment="1">
      <alignment horizontal="right" wrapText="1"/>
    </xf>
    <xf numFmtId="166" fontId="3" fillId="0" borderId="1" xfId="1" applyNumberFormat="1" applyFont="1" applyBorder="1" applyAlignment="1">
      <alignment horizontal="right" wrapText="1"/>
    </xf>
    <xf numFmtId="166" fontId="3" fillId="0" borderId="1" xfId="1" applyNumberFormat="1" applyFont="1" applyBorder="1" applyAlignment="1">
      <alignment horizontal="right"/>
    </xf>
    <xf numFmtId="166" fontId="3" fillId="0" borderId="3" xfId="1" applyNumberFormat="1" applyFont="1" applyBorder="1" applyAlignment="1">
      <alignment horizontal="right"/>
    </xf>
    <xf numFmtId="166" fontId="3" fillId="0" borderId="1" xfId="1" applyNumberFormat="1" applyFont="1" applyFill="1" applyBorder="1" applyAlignment="1">
      <alignment horizontal="right"/>
    </xf>
    <xf numFmtId="166" fontId="3" fillId="0" borderId="4" xfId="1" applyNumberFormat="1" applyFont="1" applyBorder="1" applyAlignment="1">
      <alignment horizontal="right"/>
    </xf>
    <xf numFmtId="166" fontId="3" fillId="0" borderId="2" xfId="1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6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wrapText="1"/>
    </xf>
    <xf numFmtId="0" fontId="0" fillId="3" borderId="3" xfId="0" applyFill="1" applyBorder="1" applyAlignment="1">
      <alignment horizontal="left" wrapText="1"/>
    </xf>
    <xf numFmtId="0" fontId="0" fillId="3" borderId="4" xfId="0" applyFill="1" applyBorder="1" applyAlignment="1">
      <alignment horizontal="left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8"/>
  <sheetViews>
    <sheetView tabSelected="1" showWhiteSpace="0" zoomScaleNormal="100" workbookViewId="0">
      <selection activeCell="F23" sqref="F23"/>
    </sheetView>
  </sheetViews>
  <sheetFormatPr defaultRowHeight="15.75" x14ac:dyDescent="0.25"/>
  <cols>
    <col min="1" max="1" width="64.28515625" customWidth="1"/>
    <col min="2" max="2" width="7" style="5" customWidth="1"/>
    <col min="3" max="3" width="7.42578125" style="5" customWidth="1"/>
    <col min="4" max="4" width="12.28515625" style="5" customWidth="1"/>
    <col min="5" max="5" width="5.5703125" style="5" customWidth="1"/>
    <col min="6" max="6" width="14.28515625" style="89" customWidth="1"/>
    <col min="7" max="7" width="15.85546875" style="89" customWidth="1"/>
    <col min="8" max="8" width="18.28515625" style="89" customWidth="1"/>
    <col min="9" max="9" width="71" style="47" customWidth="1"/>
    <col min="10" max="10" width="8.140625" customWidth="1"/>
    <col min="11" max="11" width="9.140625" customWidth="1"/>
    <col min="14" max="14" width="24.7109375" customWidth="1"/>
    <col min="15" max="15" width="10.140625" bestFit="1" customWidth="1"/>
  </cols>
  <sheetData>
    <row r="1" spans="1:10" ht="15" x14ac:dyDescent="0.25">
      <c r="H1" s="90"/>
      <c r="I1" s="64" t="s">
        <v>66</v>
      </c>
    </row>
    <row r="2" spans="1:10" ht="15" x14ac:dyDescent="0.25">
      <c r="H2" s="90"/>
      <c r="I2" s="64" t="s">
        <v>42</v>
      </c>
    </row>
    <row r="3" spans="1:10" ht="17.25" customHeight="1" x14ac:dyDescent="0.25">
      <c r="H3" s="90"/>
      <c r="I3" s="64" t="s">
        <v>71</v>
      </c>
    </row>
    <row r="4" spans="1:10" ht="33.75" customHeight="1" x14ac:dyDescent="0.25">
      <c r="A4" s="94" t="s">
        <v>69</v>
      </c>
      <c r="B4" s="94"/>
      <c r="C4" s="94"/>
      <c r="D4" s="94"/>
      <c r="E4" s="94"/>
      <c r="F4" s="94"/>
      <c r="G4" s="94"/>
      <c r="H4" s="94"/>
      <c r="I4" s="94"/>
      <c r="J4" s="20"/>
    </row>
    <row r="5" spans="1:10" ht="12.75" customHeight="1" x14ac:dyDescent="0.25">
      <c r="A5" s="106" t="s">
        <v>0</v>
      </c>
      <c r="B5" s="108" t="s">
        <v>1</v>
      </c>
      <c r="C5" s="108" t="s">
        <v>2</v>
      </c>
      <c r="D5" s="108" t="s">
        <v>3</v>
      </c>
      <c r="E5" s="108" t="s">
        <v>4</v>
      </c>
      <c r="F5" s="91" t="s">
        <v>35</v>
      </c>
      <c r="G5" s="91"/>
      <c r="H5" s="91"/>
      <c r="I5" s="92" t="s">
        <v>5</v>
      </c>
      <c r="J5" s="1"/>
    </row>
    <row r="6" spans="1:10" ht="50.25" customHeight="1" x14ac:dyDescent="0.25">
      <c r="A6" s="107"/>
      <c r="B6" s="109"/>
      <c r="C6" s="109"/>
      <c r="D6" s="109"/>
      <c r="E6" s="109"/>
      <c r="F6" s="21">
        <v>2024</v>
      </c>
      <c r="G6" s="21">
        <v>2025</v>
      </c>
      <c r="H6" s="21">
        <v>2026</v>
      </c>
      <c r="I6" s="93"/>
      <c r="J6" s="2"/>
    </row>
    <row r="7" spans="1:10" ht="20.25" customHeight="1" x14ac:dyDescent="0.25">
      <c r="A7" s="4">
        <v>1</v>
      </c>
      <c r="B7" s="6">
        <v>2</v>
      </c>
      <c r="C7" s="6">
        <v>3</v>
      </c>
      <c r="D7" s="6">
        <v>4</v>
      </c>
      <c r="E7" s="6">
        <v>5</v>
      </c>
      <c r="F7" s="21">
        <v>6</v>
      </c>
      <c r="G7" s="21">
        <v>7</v>
      </c>
      <c r="H7" s="21">
        <v>8</v>
      </c>
      <c r="I7" s="17">
        <v>9</v>
      </c>
      <c r="J7" s="2"/>
    </row>
    <row r="8" spans="1:10" ht="20.25" customHeight="1" x14ac:dyDescent="0.25">
      <c r="A8" s="16" t="s">
        <v>21</v>
      </c>
      <c r="B8" s="61"/>
      <c r="C8" s="61"/>
      <c r="D8" s="61"/>
      <c r="E8" s="61"/>
      <c r="F8" s="71">
        <f>F9+F12+F37</f>
        <v>78801.100000000006</v>
      </c>
      <c r="G8" s="71">
        <f t="shared" ref="G8:H8" si="0">G9+G12+G37</f>
        <v>42440.9</v>
      </c>
      <c r="H8" s="71">
        <f t="shared" si="0"/>
        <v>42797.1</v>
      </c>
      <c r="I8" s="39"/>
      <c r="J8" s="2"/>
    </row>
    <row r="9" spans="1:10" ht="21" customHeight="1" x14ac:dyDescent="0.25">
      <c r="A9" s="12" t="s">
        <v>22</v>
      </c>
      <c r="B9" s="59">
        <v>10</v>
      </c>
      <c r="C9" s="60" t="s">
        <v>8</v>
      </c>
      <c r="D9" s="59"/>
      <c r="E9" s="59"/>
      <c r="F9" s="65">
        <f>F10</f>
        <v>9409</v>
      </c>
      <c r="G9" s="65">
        <f t="shared" ref="G9" si="1">G10</f>
        <v>0</v>
      </c>
      <c r="H9" s="65">
        <f>H10</f>
        <v>0</v>
      </c>
      <c r="I9" s="92" t="s">
        <v>54</v>
      </c>
      <c r="J9" s="2"/>
    </row>
    <row r="10" spans="1:10" ht="19.5" customHeight="1" x14ac:dyDescent="0.25">
      <c r="A10" s="11" t="s">
        <v>6</v>
      </c>
      <c r="B10" s="9" t="s">
        <v>7</v>
      </c>
      <c r="C10" s="9" t="s">
        <v>8</v>
      </c>
      <c r="D10" s="6"/>
      <c r="E10" s="7"/>
      <c r="F10" s="66">
        <f>F11</f>
        <v>9409</v>
      </c>
      <c r="G10" s="66">
        <f t="shared" ref="G10:H10" si="2">G11</f>
        <v>0</v>
      </c>
      <c r="H10" s="66">
        <f t="shared" si="2"/>
        <v>0</v>
      </c>
      <c r="I10" s="100"/>
      <c r="J10" s="2"/>
    </row>
    <row r="11" spans="1:10" ht="24" customHeight="1" x14ac:dyDescent="0.25">
      <c r="A11" s="12" t="s">
        <v>10</v>
      </c>
      <c r="B11" s="9" t="s">
        <v>7</v>
      </c>
      <c r="C11" s="9" t="s">
        <v>8</v>
      </c>
      <c r="D11" s="6">
        <v>5600710990</v>
      </c>
      <c r="E11" s="6">
        <v>310</v>
      </c>
      <c r="F11" s="67">
        <f>7634+1600+175</f>
        <v>9409</v>
      </c>
      <c r="G11" s="68">
        <v>0</v>
      </c>
      <c r="H11" s="69">
        <v>0</v>
      </c>
      <c r="I11" s="93"/>
      <c r="J11" s="2"/>
    </row>
    <row r="12" spans="1:10" ht="19.5" customHeight="1" x14ac:dyDescent="0.25">
      <c r="A12" s="19" t="s">
        <v>23</v>
      </c>
      <c r="B12" s="37" t="s">
        <v>7</v>
      </c>
      <c r="C12" s="37" t="s">
        <v>9</v>
      </c>
      <c r="D12" s="28"/>
      <c r="E12" s="28"/>
      <c r="F12" s="72">
        <f>F13+F15+F24+F28+F33</f>
        <v>25490</v>
      </c>
      <c r="G12" s="72">
        <f>G13+G15+G24+G28+G33</f>
        <v>18090.900000000001</v>
      </c>
      <c r="H12" s="72">
        <f>H13+H15+H24+H28+H33</f>
        <v>18447.099999999999</v>
      </c>
      <c r="I12" s="40"/>
      <c r="J12" s="2"/>
    </row>
    <row r="13" spans="1:10" x14ac:dyDescent="0.25">
      <c r="A13" s="34"/>
      <c r="B13" s="26"/>
      <c r="C13" s="26"/>
      <c r="D13" s="27"/>
      <c r="E13" s="27"/>
      <c r="F13" s="73">
        <f>F14</f>
        <v>1000</v>
      </c>
      <c r="G13" s="73">
        <f t="shared" ref="G13:H13" si="3">G14</f>
        <v>700</v>
      </c>
      <c r="H13" s="73">
        <f t="shared" si="3"/>
        <v>700</v>
      </c>
      <c r="I13" s="41"/>
      <c r="J13" s="2"/>
    </row>
    <row r="14" spans="1:10" ht="110.25" x14ac:dyDescent="0.25">
      <c r="A14" s="13" t="s">
        <v>40</v>
      </c>
      <c r="B14" s="25" t="s">
        <v>7</v>
      </c>
      <c r="C14" s="25" t="s">
        <v>9</v>
      </c>
      <c r="D14" s="24">
        <v>1920520990</v>
      </c>
      <c r="E14" s="24">
        <v>310</v>
      </c>
      <c r="F14" s="74">
        <f>500+200+200+100</f>
        <v>1000</v>
      </c>
      <c r="G14" s="74">
        <v>700</v>
      </c>
      <c r="H14" s="74">
        <v>700</v>
      </c>
      <c r="I14" s="58" t="s">
        <v>39</v>
      </c>
      <c r="J14" s="2"/>
    </row>
    <row r="15" spans="1:10" x14ac:dyDescent="0.25">
      <c r="A15" s="34"/>
      <c r="B15" s="26" t="s">
        <v>7</v>
      </c>
      <c r="C15" s="26" t="s">
        <v>9</v>
      </c>
      <c r="D15" s="29" t="s">
        <v>45</v>
      </c>
      <c r="E15" s="27">
        <v>310</v>
      </c>
      <c r="F15" s="73">
        <f>SUM(F16:F23)</f>
        <v>7800</v>
      </c>
      <c r="G15" s="73">
        <f>SUM(G16:G23)</f>
        <v>0</v>
      </c>
      <c r="H15" s="73">
        <f>SUM(H16:H23)</f>
        <v>0</v>
      </c>
      <c r="I15" s="41"/>
      <c r="J15" s="2"/>
    </row>
    <row r="16" spans="1:10" ht="63" hidden="1" x14ac:dyDescent="0.25">
      <c r="A16" s="51" t="s">
        <v>52</v>
      </c>
      <c r="B16" s="52" t="s">
        <v>7</v>
      </c>
      <c r="C16" s="52" t="s">
        <v>9</v>
      </c>
      <c r="D16" s="22" t="s">
        <v>26</v>
      </c>
      <c r="E16" s="53">
        <v>310</v>
      </c>
      <c r="F16" s="86">
        <v>0</v>
      </c>
      <c r="G16" s="86">
        <v>0</v>
      </c>
      <c r="H16" s="86">
        <v>0</v>
      </c>
      <c r="I16" s="38" t="s">
        <v>55</v>
      </c>
      <c r="J16" s="2"/>
    </row>
    <row r="17" spans="1:16" ht="88.5" hidden="1" customHeight="1" x14ac:dyDescent="0.25">
      <c r="A17" s="12" t="s">
        <v>41</v>
      </c>
      <c r="B17" s="9" t="s">
        <v>7</v>
      </c>
      <c r="C17" s="9" t="s">
        <v>9</v>
      </c>
      <c r="D17" s="22" t="s">
        <v>26</v>
      </c>
      <c r="E17" s="6">
        <v>310</v>
      </c>
      <c r="F17" s="84">
        <v>0</v>
      </c>
      <c r="G17" s="84">
        <v>0</v>
      </c>
      <c r="H17" s="84">
        <v>0</v>
      </c>
      <c r="I17" s="38" t="s">
        <v>59</v>
      </c>
      <c r="J17" s="2"/>
      <c r="N17" s="18"/>
      <c r="O17" s="18"/>
      <c r="P17" s="18"/>
    </row>
    <row r="18" spans="1:16" ht="63" x14ac:dyDescent="0.25">
      <c r="A18" s="31" t="s">
        <v>53</v>
      </c>
      <c r="B18" s="9" t="s">
        <v>7</v>
      </c>
      <c r="C18" s="9" t="s">
        <v>9</v>
      </c>
      <c r="D18" s="22" t="s">
        <v>26</v>
      </c>
      <c r="E18" s="6">
        <v>310</v>
      </c>
      <c r="F18" s="87">
        <v>350</v>
      </c>
      <c r="G18" s="87">
        <v>0</v>
      </c>
      <c r="H18" s="87">
        <v>0</v>
      </c>
      <c r="I18" s="54" t="s">
        <v>56</v>
      </c>
      <c r="J18" s="2"/>
      <c r="N18" s="15"/>
    </row>
    <row r="19" spans="1:16" ht="47.25" x14ac:dyDescent="0.25">
      <c r="A19" s="36" t="s">
        <v>32</v>
      </c>
      <c r="B19" s="9" t="s">
        <v>7</v>
      </c>
      <c r="C19" s="9" t="s">
        <v>9</v>
      </c>
      <c r="D19" s="22" t="s">
        <v>26</v>
      </c>
      <c r="E19" s="6">
        <v>310</v>
      </c>
      <c r="F19" s="84">
        <v>600</v>
      </c>
      <c r="G19" s="84">
        <v>0</v>
      </c>
      <c r="H19" s="84">
        <v>0</v>
      </c>
      <c r="I19" s="38" t="s">
        <v>57</v>
      </c>
      <c r="J19" s="2"/>
      <c r="N19" s="15"/>
    </row>
    <row r="20" spans="1:16" ht="121.5" customHeight="1" x14ac:dyDescent="0.25">
      <c r="A20" s="31" t="s">
        <v>49</v>
      </c>
      <c r="B20" s="9" t="s">
        <v>7</v>
      </c>
      <c r="C20" s="9" t="s">
        <v>9</v>
      </c>
      <c r="D20" s="22" t="s">
        <v>26</v>
      </c>
      <c r="E20" s="6">
        <v>310</v>
      </c>
      <c r="F20" s="84">
        <f>150+63+200</f>
        <v>413</v>
      </c>
      <c r="G20" s="84">
        <v>0</v>
      </c>
      <c r="H20" s="84">
        <v>0</v>
      </c>
      <c r="I20" s="70" t="s">
        <v>68</v>
      </c>
      <c r="J20" s="2"/>
      <c r="N20" s="15"/>
    </row>
    <row r="21" spans="1:16" ht="120.75" customHeight="1" x14ac:dyDescent="0.25">
      <c r="A21" s="36" t="s">
        <v>31</v>
      </c>
      <c r="B21" s="9" t="s">
        <v>7</v>
      </c>
      <c r="C21" s="9" t="s">
        <v>9</v>
      </c>
      <c r="D21" s="22" t="s">
        <v>26</v>
      </c>
      <c r="E21" s="6">
        <v>310</v>
      </c>
      <c r="F21" s="84">
        <f>2000-345-200</f>
        <v>1455</v>
      </c>
      <c r="G21" s="84">
        <v>0</v>
      </c>
      <c r="H21" s="84">
        <v>0</v>
      </c>
      <c r="I21" s="70" t="s">
        <v>68</v>
      </c>
      <c r="J21" s="2"/>
      <c r="N21" s="15"/>
    </row>
    <row r="22" spans="1:16" ht="125.25" customHeight="1" x14ac:dyDescent="0.25">
      <c r="A22" s="36" t="s">
        <v>44</v>
      </c>
      <c r="B22" s="9" t="s">
        <v>7</v>
      </c>
      <c r="C22" s="9" t="s">
        <v>9</v>
      </c>
      <c r="D22" s="22" t="s">
        <v>26</v>
      </c>
      <c r="E22" s="6">
        <v>310</v>
      </c>
      <c r="F22" s="84">
        <f>800-63+345+200</f>
        <v>1282</v>
      </c>
      <c r="G22" s="88">
        <v>0</v>
      </c>
      <c r="H22" s="88">
        <v>0</v>
      </c>
      <c r="I22" s="70" t="s">
        <v>68</v>
      </c>
      <c r="J22" s="2"/>
      <c r="N22" s="15"/>
    </row>
    <row r="23" spans="1:16" ht="117.75" customHeight="1" x14ac:dyDescent="0.25">
      <c r="A23" s="35" t="s">
        <v>67</v>
      </c>
      <c r="B23" s="9" t="s">
        <v>7</v>
      </c>
      <c r="C23" s="9" t="s">
        <v>9</v>
      </c>
      <c r="D23" s="22" t="s">
        <v>26</v>
      </c>
      <c r="E23" s="6"/>
      <c r="F23" s="84">
        <f>3900-200</f>
        <v>3700</v>
      </c>
      <c r="G23" s="84">
        <v>0</v>
      </c>
      <c r="H23" s="84">
        <v>0</v>
      </c>
      <c r="I23" s="70" t="s">
        <v>68</v>
      </c>
      <c r="J23" s="2"/>
      <c r="N23" s="15"/>
    </row>
    <row r="24" spans="1:16" x14ac:dyDescent="0.25">
      <c r="A24" s="33"/>
      <c r="B24" s="26"/>
      <c r="C24" s="26"/>
      <c r="D24" s="29"/>
      <c r="E24" s="27"/>
      <c r="F24" s="66">
        <f>F25+F26+F27</f>
        <v>392.7</v>
      </c>
      <c r="G24" s="66">
        <f t="shared" ref="G24:H24" si="4">G25+G26+G27</f>
        <v>392.7</v>
      </c>
      <c r="H24" s="66">
        <f t="shared" si="4"/>
        <v>392.7</v>
      </c>
      <c r="I24" s="42"/>
      <c r="J24" s="2"/>
      <c r="N24" s="15"/>
    </row>
    <row r="25" spans="1:16" ht="63" hidden="1" x14ac:dyDescent="0.25">
      <c r="A25" s="30" t="s">
        <v>30</v>
      </c>
      <c r="B25" s="25" t="s">
        <v>7</v>
      </c>
      <c r="C25" s="25" t="s">
        <v>9</v>
      </c>
      <c r="D25" s="25" t="s">
        <v>29</v>
      </c>
      <c r="E25" s="25" t="s">
        <v>13</v>
      </c>
      <c r="F25" s="81">
        <v>0</v>
      </c>
      <c r="G25" s="81">
        <v>0</v>
      </c>
      <c r="H25" s="81">
        <v>0</v>
      </c>
      <c r="I25" s="38" t="s">
        <v>58</v>
      </c>
      <c r="J25" s="2"/>
      <c r="N25" s="15"/>
    </row>
    <row r="26" spans="1:16" ht="63" x14ac:dyDescent="0.25">
      <c r="A26" s="30" t="s">
        <v>20</v>
      </c>
      <c r="B26" s="25" t="s">
        <v>7</v>
      </c>
      <c r="C26" s="25" t="s">
        <v>9</v>
      </c>
      <c r="D26" s="25" t="s">
        <v>17</v>
      </c>
      <c r="E26" s="25" t="s">
        <v>13</v>
      </c>
      <c r="F26" s="81">
        <v>392.7</v>
      </c>
      <c r="G26" s="81">
        <v>392.7</v>
      </c>
      <c r="H26" s="81">
        <v>392.7</v>
      </c>
      <c r="I26" s="38" t="s">
        <v>58</v>
      </c>
      <c r="J26" s="2"/>
    </row>
    <row r="27" spans="1:16" ht="63" hidden="1" x14ac:dyDescent="0.25">
      <c r="A27" s="30" t="s">
        <v>33</v>
      </c>
      <c r="B27" s="25" t="s">
        <v>7</v>
      </c>
      <c r="C27" s="25" t="s">
        <v>9</v>
      </c>
      <c r="D27" s="25" t="s">
        <v>34</v>
      </c>
      <c r="E27" s="25" t="s">
        <v>13</v>
      </c>
      <c r="F27" s="81">
        <v>0</v>
      </c>
      <c r="G27" s="81">
        <v>0</v>
      </c>
      <c r="H27" s="81">
        <v>0</v>
      </c>
      <c r="I27" s="38" t="s">
        <v>58</v>
      </c>
      <c r="J27" s="2"/>
    </row>
    <row r="28" spans="1:16" x14ac:dyDescent="0.25">
      <c r="A28" s="32"/>
      <c r="B28" s="26"/>
      <c r="C28" s="26"/>
      <c r="D28" s="26"/>
      <c r="E28" s="26"/>
      <c r="F28" s="82">
        <f>SUM(F29:F32)</f>
        <v>153.9</v>
      </c>
      <c r="G28" s="82">
        <f t="shared" ref="G28:H28" si="5">SUM(G29:G32)</f>
        <v>153.9</v>
      </c>
      <c r="H28" s="82">
        <f t="shared" si="5"/>
        <v>153.9</v>
      </c>
      <c r="I28" s="43"/>
      <c r="J28" s="2"/>
    </row>
    <row r="29" spans="1:16" ht="47.25" hidden="1" x14ac:dyDescent="0.25">
      <c r="A29" s="12" t="s">
        <v>18</v>
      </c>
      <c r="B29" s="9" t="s">
        <v>7</v>
      </c>
      <c r="C29" s="9" t="s">
        <v>9</v>
      </c>
      <c r="D29" s="9" t="s">
        <v>15</v>
      </c>
      <c r="E29" s="9" t="s">
        <v>13</v>
      </c>
      <c r="F29" s="83">
        <v>0</v>
      </c>
      <c r="G29" s="83">
        <v>0</v>
      </c>
      <c r="H29" s="83">
        <v>0</v>
      </c>
      <c r="I29" s="44" t="s">
        <v>48</v>
      </c>
      <c r="J29" s="2"/>
      <c r="L29" t="s">
        <v>43</v>
      </c>
    </row>
    <row r="30" spans="1:16" ht="47.25" x14ac:dyDescent="0.25">
      <c r="A30" s="12" t="s">
        <v>19</v>
      </c>
      <c r="B30" s="9" t="s">
        <v>7</v>
      </c>
      <c r="C30" s="9" t="s">
        <v>9</v>
      </c>
      <c r="D30" s="9" t="s">
        <v>16</v>
      </c>
      <c r="E30" s="9" t="s">
        <v>13</v>
      </c>
      <c r="F30" s="83">
        <v>153.9</v>
      </c>
      <c r="G30" s="83">
        <v>153.9</v>
      </c>
      <c r="H30" s="83">
        <v>153.9</v>
      </c>
      <c r="I30" s="44" t="s">
        <v>48</v>
      </c>
      <c r="J30" s="2"/>
    </row>
    <row r="31" spans="1:16" ht="47.25" hidden="1" x14ac:dyDescent="0.25">
      <c r="A31" s="12" t="s">
        <v>65</v>
      </c>
      <c r="B31" s="9" t="s">
        <v>7</v>
      </c>
      <c r="C31" s="9" t="s">
        <v>9</v>
      </c>
      <c r="D31" s="9" t="s">
        <v>64</v>
      </c>
      <c r="E31" s="9" t="s">
        <v>13</v>
      </c>
      <c r="F31" s="83">
        <v>0</v>
      </c>
      <c r="G31" s="83">
        <v>0</v>
      </c>
      <c r="H31" s="83">
        <v>0</v>
      </c>
      <c r="I31" s="44" t="s">
        <v>48</v>
      </c>
      <c r="J31" s="2"/>
    </row>
    <row r="32" spans="1:16" ht="47.25" hidden="1" x14ac:dyDescent="0.25">
      <c r="A32" s="12" t="s">
        <v>27</v>
      </c>
      <c r="B32" s="9" t="s">
        <v>7</v>
      </c>
      <c r="C32" s="9" t="s">
        <v>9</v>
      </c>
      <c r="D32" s="9" t="s">
        <v>28</v>
      </c>
      <c r="E32" s="9" t="s">
        <v>13</v>
      </c>
      <c r="F32" s="83">
        <v>0</v>
      </c>
      <c r="G32" s="83">
        <v>0</v>
      </c>
      <c r="H32" s="83">
        <v>0</v>
      </c>
      <c r="I32" s="44" t="s">
        <v>48</v>
      </c>
      <c r="J32" s="2"/>
    </row>
    <row r="33" spans="1:15" x14ac:dyDescent="0.25">
      <c r="A33" s="32"/>
      <c r="B33" s="26"/>
      <c r="C33" s="26"/>
      <c r="D33" s="26"/>
      <c r="E33" s="26"/>
      <c r="F33" s="82">
        <f>F34+F35+F36</f>
        <v>16143.399999999998</v>
      </c>
      <c r="G33" s="82">
        <f t="shared" ref="G33:H33" si="6">G34+G35+G36</f>
        <v>16844.300000000003</v>
      </c>
      <c r="H33" s="82">
        <f t="shared" si="6"/>
        <v>17200.5</v>
      </c>
      <c r="I33" s="43"/>
      <c r="J33" s="2"/>
    </row>
    <row r="34" spans="1:15" ht="66.75" customHeight="1" x14ac:dyDescent="0.25">
      <c r="A34" s="101" t="s">
        <v>50</v>
      </c>
      <c r="B34" s="9" t="s">
        <v>7</v>
      </c>
      <c r="C34" s="9" t="s">
        <v>9</v>
      </c>
      <c r="D34" s="9" t="s">
        <v>70</v>
      </c>
      <c r="E34" s="6">
        <v>310</v>
      </c>
      <c r="F34" s="84">
        <f>1649.1+351.7+3010.8+70.8-6.1</f>
        <v>5076.3</v>
      </c>
      <c r="G34" s="84">
        <f>1700.9+351.7+3010.8</f>
        <v>5063.3999999999996</v>
      </c>
      <c r="H34" s="84">
        <f>1745.2+351.7+3010.8</f>
        <v>5107.7000000000007</v>
      </c>
      <c r="I34" s="38" t="s">
        <v>46</v>
      </c>
      <c r="J34" s="2"/>
    </row>
    <row r="35" spans="1:15" ht="98.25" customHeight="1" x14ac:dyDescent="0.25">
      <c r="A35" s="102"/>
      <c r="B35" s="9" t="s">
        <v>7</v>
      </c>
      <c r="C35" s="9" t="s">
        <v>9</v>
      </c>
      <c r="D35" s="9" t="s">
        <v>14</v>
      </c>
      <c r="E35" s="6">
        <v>310</v>
      </c>
      <c r="F35" s="84">
        <f>5676.2+5065.6</f>
        <v>10741.8</v>
      </c>
      <c r="G35" s="84">
        <v>11450</v>
      </c>
      <c r="H35" s="84">
        <v>11752</v>
      </c>
      <c r="I35" s="38" t="s">
        <v>47</v>
      </c>
      <c r="J35" s="2"/>
    </row>
    <row r="36" spans="1:15" ht="98.25" customHeight="1" x14ac:dyDescent="0.25">
      <c r="A36" s="49" t="s">
        <v>50</v>
      </c>
      <c r="B36" s="9" t="s">
        <v>7</v>
      </c>
      <c r="C36" s="9" t="s">
        <v>9</v>
      </c>
      <c r="D36" s="9" t="s">
        <v>51</v>
      </c>
      <c r="E36" s="6">
        <v>310</v>
      </c>
      <c r="F36" s="84">
        <v>325.3</v>
      </c>
      <c r="G36" s="85">
        <v>330.9</v>
      </c>
      <c r="H36" s="85">
        <v>340.8</v>
      </c>
      <c r="I36" s="55" t="s">
        <v>47</v>
      </c>
      <c r="J36" s="2"/>
    </row>
    <row r="37" spans="1:15" ht="21" customHeight="1" x14ac:dyDescent="0.25">
      <c r="A37" s="101" t="s">
        <v>12</v>
      </c>
      <c r="B37" s="37" t="s">
        <v>7</v>
      </c>
      <c r="C37" s="37" t="s">
        <v>9</v>
      </c>
      <c r="D37" s="28"/>
      <c r="E37" s="28"/>
      <c r="F37" s="65">
        <f>F38+F40+F43</f>
        <v>43902.100000000006</v>
      </c>
      <c r="G37" s="65">
        <f t="shared" ref="G37:H37" si="7">G38+G40+G43</f>
        <v>24350</v>
      </c>
      <c r="H37" s="65">
        <f t="shared" si="7"/>
        <v>24350</v>
      </c>
      <c r="I37" s="45"/>
      <c r="J37" s="2"/>
    </row>
    <row r="38" spans="1:15" ht="21" customHeight="1" x14ac:dyDescent="0.25">
      <c r="A38" s="103"/>
      <c r="B38" s="56"/>
      <c r="C38" s="56"/>
      <c r="D38" s="57"/>
      <c r="E38" s="57"/>
      <c r="F38" s="73">
        <f>F39</f>
        <v>7582.9</v>
      </c>
      <c r="G38" s="73">
        <f t="shared" ref="G38:H38" si="8">G39</f>
        <v>0</v>
      </c>
      <c r="H38" s="73">
        <f t="shared" si="8"/>
        <v>0</v>
      </c>
      <c r="I38" s="44"/>
      <c r="J38" s="2"/>
    </row>
    <row r="39" spans="1:15" ht="77.25" customHeight="1" x14ac:dyDescent="0.25">
      <c r="A39" s="103"/>
      <c r="B39" s="62" t="s">
        <v>7</v>
      </c>
      <c r="C39" s="62" t="s">
        <v>9</v>
      </c>
      <c r="D39" s="62" t="s">
        <v>63</v>
      </c>
      <c r="E39" s="63">
        <v>310</v>
      </c>
      <c r="F39" s="74">
        <f>1000+500+800+5282.9</f>
        <v>7582.9</v>
      </c>
      <c r="G39" s="74">
        <v>0</v>
      </c>
      <c r="H39" s="74">
        <v>0</v>
      </c>
      <c r="I39" s="50" t="s">
        <v>62</v>
      </c>
      <c r="J39" s="2"/>
    </row>
    <row r="40" spans="1:15" ht="28.5" customHeight="1" x14ac:dyDescent="0.25">
      <c r="A40" s="103"/>
      <c r="B40" s="26"/>
      <c r="C40" s="26"/>
      <c r="D40" s="27"/>
      <c r="E40" s="27"/>
      <c r="F40" s="73">
        <f>F41+F42</f>
        <v>25540.800000000003</v>
      </c>
      <c r="G40" s="73">
        <f t="shared" ref="G40:H40" si="9">G41+G42</f>
        <v>22850</v>
      </c>
      <c r="H40" s="73">
        <f t="shared" si="9"/>
        <v>22850</v>
      </c>
      <c r="I40" s="100" t="s">
        <v>60</v>
      </c>
      <c r="J40" s="2"/>
    </row>
    <row r="41" spans="1:15" ht="24.75" customHeight="1" x14ac:dyDescent="0.25">
      <c r="A41" s="104"/>
      <c r="B41" s="9" t="s">
        <v>7</v>
      </c>
      <c r="C41" s="9" t="s">
        <v>9</v>
      </c>
      <c r="D41" s="22" t="s">
        <v>25</v>
      </c>
      <c r="E41" s="6">
        <v>310</v>
      </c>
      <c r="F41" s="75">
        <f>11755.1+10525.8+1849.4</f>
        <v>24130.300000000003</v>
      </c>
      <c r="G41" s="75">
        <v>22164.5</v>
      </c>
      <c r="H41" s="75">
        <v>22164.5</v>
      </c>
      <c r="I41" s="100"/>
      <c r="J41" s="2"/>
      <c r="O41" s="14"/>
    </row>
    <row r="42" spans="1:15" ht="39" customHeight="1" x14ac:dyDescent="0.25">
      <c r="A42" s="105"/>
      <c r="B42" s="9" t="s">
        <v>7</v>
      </c>
      <c r="C42" s="9" t="s">
        <v>9</v>
      </c>
      <c r="D42" s="23" t="s">
        <v>24</v>
      </c>
      <c r="E42" s="6">
        <v>310</v>
      </c>
      <c r="F42" s="75">
        <f>363.6+325.5+57.2+664.2</f>
        <v>1410.5</v>
      </c>
      <c r="G42" s="76">
        <v>685.5</v>
      </c>
      <c r="H42" s="76">
        <v>685.5</v>
      </c>
      <c r="I42" s="93"/>
      <c r="J42" s="2"/>
    </row>
    <row r="43" spans="1:15" ht="22.5" customHeight="1" x14ac:dyDescent="0.25">
      <c r="A43" s="95" t="s">
        <v>12</v>
      </c>
      <c r="B43" s="27">
        <v>10</v>
      </c>
      <c r="C43" s="26" t="s">
        <v>9</v>
      </c>
      <c r="D43" s="26" t="s">
        <v>37</v>
      </c>
      <c r="E43" s="27"/>
      <c r="F43" s="77">
        <f>F44+F45</f>
        <v>10778.4</v>
      </c>
      <c r="G43" s="77">
        <f t="shared" ref="G43:H43" si="10">G44+G45</f>
        <v>1500</v>
      </c>
      <c r="H43" s="77">
        <f t="shared" si="10"/>
        <v>1500</v>
      </c>
      <c r="I43" s="42"/>
      <c r="J43" s="2"/>
    </row>
    <row r="44" spans="1:15" ht="52.5" customHeight="1" x14ac:dyDescent="0.25">
      <c r="A44" s="96"/>
      <c r="B44" s="24">
        <v>10</v>
      </c>
      <c r="C44" s="9" t="s">
        <v>9</v>
      </c>
      <c r="D44" s="25" t="s">
        <v>38</v>
      </c>
      <c r="E44" s="24">
        <v>310</v>
      </c>
      <c r="F44" s="78">
        <f>1455+9000</f>
        <v>10455</v>
      </c>
      <c r="G44" s="78">
        <v>1455</v>
      </c>
      <c r="H44" s="78">
        <v>1455</v>
      </c>
      <c r="I44" s="98" t="s">
        <v>61</v>
      </c>
      <c r="J44" s="2"/>
    </row>
    <row r="45" spans="1:15" ht="59.25" customHeight="1" x14ac:dyDescent="0.25">
      <c r="A45" s="97"/>
      <c r="B45" s="24">
        <v>10</v>
      </c>
      <c r="C45" s="9" t="s">
        <v>9</v>
      </c>
      <c r="D45" s="24" t="s">
        <v>36</v>
      </c>
      <c r="E45" s="24">
        <v>310</v>
      </c>
      <c r="F45" s="78">
        <f>45+278.4</f>
        <v>323.39999999999998</v>
      </c>
      <c r="G45" s="79">
        <v>45</v>
      </c>
      <c r="H45" s="79">
        <v>45</v>
      </c>
      <c r="I45" s="99"/>
      <c r="J45" s="2"/>
    </row>
    <row r="46" spans="1:15" x14ac:dyDescent="0.25">
      <c r="A46" s="3" t="s">
        <v>11</v>
      </c>
      <c r="B46" s="10"/>
      <c r="C46" s="10"/>
      <c r="D46" s="8"/>
      <c r="E46" s="8"/>
      <c r="F46" s="80">
        <f>F11+F14+F16+F17+F18+F19+F20+F21+F22+F23+F25+F26+F27+F29+F30+F31+F32+F34+F35+F36+F39+F41+F42+F44+F45</f>
        <v>78801.100000000006</v>
      </c>
      <c r="G46" s="80">
        <f t="shared" ref="G46:H46" si="11">G11+G14+G16+G17+G18+G19+G20+G21+G22+G23+G25+G26+G27+G29+G30+G31+G32+G34+G35+G36+G39+G41+G42+G44+G45</f>
        <v>42440.9</v>
      </c>
      <c r="H46" s="80">
        <f t="shared" si="11"/>
        <v>42797.100000000006</v>
      </c>
      <c r="I46" s="46"/>
      <c r="J46" s="2"/>
    </row>
    <row r="48" spans="1:15" x14ac:dyDescent="0.25">
      <c r="I48" s="48"/>
    </row>
  </sheetData>
  <mergeCells count="14">
    <mergeCell ref="F5:H5"/>
    <mergeCell ref="I5:I6"/>
    <mergeCell ref="A4:I4"/>
    <mergeCell ref="A43:A45"/>
    <mergeCell ref="I44:I45"/>
    <mergeCell ref="I40:I42"/>
    <mergeCell ref="A34:A35"/>
    <mergeCell ref="I9:I11"/>
    <mergeCell ref="A37:A42"/>
    <mergeCell ref="A5:A6"/>
    <mergeCell ref="B5:B6"/>
    <mergeCell ref="C5:C6"/>
    <mergeCell ref="D5:D6"/>
    <mergeCell ref="E5:E6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66" fitToHeight="0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2024-10-24T04:13:07Z</dcterms:modified>
</cp:coreProperties>
</file>